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E:\工作文件\2024工作文件\3.河南大学河南戏剧艺术学院综合演艺实训厅改造项目装饰部分项目送审及审核文件\审核文件\河南大学河南戏剧艺术学院综合演艺实训厅改造项目装饰部分 控制价\河南大学河南戏剧艺术学院综合演艺实训厅改造项目装饰部分\河南大学河南戏剧艺术学院综合演艺实训厅改造项目装饰部分-幕墙\"/>
    </mc:Choice>
  </mc:AlternateContent>
  <xr:revisionPtr revIDLastSave="0" documentId="13_ncr:1_{14AB2FC4-3C3E-48A7-8EA2-9F9F3C296ED2}" xr6:coauthVersionLast="47" xr6:coauthVersionMax="47" xr10:uidLastSave="{00000000-0000-0000-0000-000000000000}"/>
  <bookViews>
    <workbookView xWindow="-108" yWindow="-108" windowWidth="23256" windowHeight="12720" xr2:uid="{00000000-000D-0000-FFFF-FFFF00000000}"/>
  </bookViews>
  <sheets>
    <sheet name="招标控制价" sheetId="1" r:id="rId1"/>
  </sheets>
  <definedNames>
    <definedName name="_xlnm.Print_Titles" localSheetId="0">招标控制价!$1:$5</definedName>
  </definedNames>
  <calcPr calcId="191029"/>
</workbook>
</file>

<file path=xl/calcChain.xml><?xml version="1.0" encoding="utf-8"?>
<calcChain xmlns="http://schemas.openxmlformats.org/spreadsheetml/2006/main">
  <c r="I7" i="1" l="1"/>
  <c r="G6" i="1"/>
  <c r="I6" i="1" s="1"/>
</calcChain>
</file>

<file path=xl/sharedStrings.xml><?xml version="1.0" encoding="utf-8"?>
<sst xmlns="http://schemas.openxmlformats.org/spreadsheetml/2006/main" count="20" uniqueCount="20">
  <si>
    <t xml:space="preserve">                                         货币单位：（人民币）元</t>
  </si>
  <si>
    <t>序号</t>
  </si>
  <si>
    <t>设备及材料名称</t>
  </si>
  <si>
    <t>招标设备及材料技术参数</t>
  </si>
  <si>
    <t>计量单位</t>
  </si>
  <si>
    <t>工程量</t>
  </si>
  <si>
    <t>综合单价</t>
  </si>
  <si>
    <t>合价</t>
  </si>
  <si>
    <t>产地、品牌</t>
  </si>
  <si>
    <t>投报技术参数</t>
  </si>
  <si>
    <t>投报规格、型号</t>
  </si>
  <si>
    <t>备注</t>
  </si>
  <si>
    <t>m2</t>
  </si>
  <si>
    <t>总  合  计</t>
  </si>
  <si>
    <t>备注：综合单价和合价包含但不限于出厂价，安装、配置、测试、支持服务等伴随服务费用，合同有关的各种税费及未列的一切应由投标人承担的相关费用。</t>
    <phoneticPr fontId="6" type="noConversion"/>
  </si>
  <si>
    <t>招  标</t>
    <phoneticPr fontId="6" type="noConversion"/>
  </si>
  <si>
    <t>带骨架幕墙</t>
  </si>
  <si>
    <t>玻璃幕墙，6(超白Low-E)+12A+6(超白)双钢化中空玻璃背衬2mm铝单板，局部双钢化中空防火玻璃，满足防火要求，含铝合金骨架及安装辅材</t>
  </si>
  <si>
    <t>工程名称：河南大学河南戏剧艺术学院综合演艺实训厅改造项目装饰部分-幕墙</t>
    <phoneticPr fontId="6" type="noConversion"/>
  </si>
  <si>
    <t>招标控制价一览表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</si>
</sst>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9"/>
      <color theme="1"/>
      <name val="??"/>
      <charset val="134"/>
      <scheme val="minor"/>
    </font>
    <font>
      <b/>
      <sz val="20"/>
      <name val="宋体"/>
      <family val="3"/>
      <charset val="134"/>
    </font>
    <font>
      <sz val="9"/>
      <name val="宋体"/>
      <family val="3"/>
      <charset val="134"/>
    </font>
    <font>
      <b/>
      <sz val="9"/>
      <name val="宋体"/>
      <family val="3"/>
      <charset val="134"/>
    </font>
    <font>
      <b/>
      <sz val="9"/>
      <color theme="1"/>
      <name val="??"/>
      <family val="2"/>
      <scheme val="minor"/>
    </font>
    <font>
      <sz val="9"/>
      <color theme="1"/>
      <name val="??"/>
      <family val="2"/>
      <scheme val="minor"/>
    </font>
    <font>
      <sz val="9"/>
      <name val="??"/>
      <family val="2"/>
      <scheme val="minor"/>
    </font>
    <font>
      <b/>
      <sz val="9"/>
      <color theme="1"/>
      <name val="微软雅黑"/>
      <family val="2"/>
      <charset val="134"/>
    </font>
  </fonts>
  <fills count="3">
    <fill>
      <patternFill patternType="none"/>
    </fill>
    <fill>
      <patternFill patternType="gray125"/>
    </fill>
    <fill>
      <patternFill patternType="solid">
        <fgColor indexed="9"/>
        <bgColor indexed="1"/>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bottom style="thin">
        <color indexed="8"/>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style="medium">
        <color auto="1"/>
      </right>
      <top/>
      <bottom style="thin">
        <color auto="1"/>
      </bottom>
      <diagonal/>
    </border>
    <border>
      <left style="thin">
        <color auto="1"/>
      </left>
      <right/>
      <top/>
      <bottom style="thin">
        <color auto="1"/>
      </bottom>
      <diagonal/>
    </border>
    <border>
      <left/>
      <right style="medium">
        <color auto="1"/>
      </right>
      <top style="thin">
        <color auto="1"/>
      </top>
      <bottom style="medium">
        <color auto="1"/>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style="thin">
        <color auto="1"/>
      </right>
      <top style="thin">
        <color auto="1"/>
      </top>
      <bottom style="thin">
        <color auto="1"/>
      </bottom>
      <diagonal/>
    </border>
    <border>
      <left style="thin">
        <color indexed="8"/>
      </left>
      <right/>
      <top style="thin">
        <color auto="1"/>
      </top>
      <bottom/>
      <diagonal/>
    </border>
    <border>
      <left/>
      <right style="thin">
        <color indexed="8"/>
      </right>
      <top style="thin">
        <color auto="1"/>
      </top>
      <bottom/>
      <diagonal/>
    </border>
    <border>
      <left/>
      <right style="thin">
        <color indexed="8"/>
      </right>
      <top style="thin">
        <color indexed="8"/>
      </top>
      <bottom style="thin">
        <color indexed="8"/>
      </bottom>
      <diagonal/>
    </border>
  </borders>
  <cellStyleXfs count="2">
    <xf numFmtId="0" fontId="0" fillId="0" borderId="0">
      <alignment vertical="center"/>
    </xf>
    <xf numFmtId="0" fontId="5" fillId="0" borderId="0"/>
  </cellStyleXfs>
  <cellXfs count="42">
    <xf numFmtId="0" fontId="0" fillId="0" borderId="0" xfId="0" applyAlignment="1"/>
    <xf numFmtId="0" fontId="2" fillId="2" borderId="5" xfId="1" applyFont="1" applyFill="1" applyBorder="1" applyAlignment="1">
      <alignment horizontal="center" vertical="center" wrapText="1"/>
    </xf>
    <xf numFmtId="0" fontId="2" fillId="2" borderId="6" xfId="1" applyFont="1" applyFill="1" applyBorder="1" applyAlignment="1">
      <alignment horizontal="left" vertical="center" wrapText="1"/>
    </xf>
    <xf numFmtId="0" fontId="2" fillId="2" borderId="6" xfId="1" applyFont="1" applyFill="1" applyBorder="1" applyAlignment="1">
      <alignment horizontal="right" vertical="center" wrapText="1"/>
    </xf>
    <xf numFmtId="0" fontId="2" fillId="2" borderId="6" xfId="1" applyFont="1" applyFill="1" applyBorder="1" applyAlignment="1">
      <alignment horizontal="center" vertical="center" wrapText="1"/>
    </xf>
    <xf numFmtId="0" fontId="2" fillId="2" borderId="20" xfId="1" applyFont="1" applyFill="1" applyBorder="1" applyAlignment="1">
      <alignment horizontal="right" vertical="center" wrapText="1"/>
    </xf>
    <xf numFmtId="0" fontId="2" fillId="2" borderId="21" xfId="1" applyFont="1" applyFill="1" applyBorder="1" applyAlignment="1">
      <alignment horizontal="right" vertical="center" wrapText="1"/>
    </xf>
    <xf numFmtId="0" fontId="2" fillId="2" borderId="22" xfId="1" applyFont="1" applyFill="1" applyBorder="1" applyAlignment="1">
      <alignment horizontal="right" vertical="center" wrapText="1"/>
    </xf>
    <xf numFmtId="0" fontId="2" fillId="2" borderId="23" xfId="1" applyFont="1" applyFill="1" applyBorder="1" applyAlignment="1">
      <alignment horizontal="right" vertical="center" wrapText="1"/>
    </xf>
    <xf numFmtId="0" fontId="7"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24" xfId="1" applyFont="1" applyBorder="1" applyAlignment="1">
      <alignment horizontal="left" vertical="center" wrapText="1"/>
    </xf>
    <xf numFmtId="0" fontId="3" fillId="2" borderId="1"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4" fillId="0" borderId="15" xfId="1" applyFont="1" applyBorder="1" applyAlignment="1">
      <alignment horizontal="center" vertical="center"/>
    </xf>
    <xf numFmtId="0" fontId="4" fillId="0" borderId="18" xfId="1" applyFont="1" applyBorder="1" applyAlignment="1">
      <alignment horizontal="center" vertical="center"/>
    </xf>
    <xf numFmtId="0" fontId="4" fillId="0" borderId="16" xfId="1" applyFont="1" applyBorder="1" applyAlignment="1">
      <alignment horizontal="center" vertical="center"/>
    </xf>
    <xf numFmtId="0" fontId="4" fillId="0" borderId="4" xfId="1" applyFont="1" applyBorder="1" applyAlignment="1">
      <alignment horizontal="center" vertical="center"/>
    </xf>
    <xf numFmtId="0" fontId="4" fillId="0" borderId="17" xfId="1" applyFont="1" applyBorder="1" applyAlignment="1">
      <alignment horizontal="center" vertical="center"/>
    </xf>
    <xf numFmtId="0" fontId="4" fillId="0" borderId="19" xfId="1" applyFont="1" applyBorder="1" applyAlignment="1">
      <alignment horizontal="center" vertical="center"/>
    </xf>
    <xf numFmtId="0" fontId="3" fillId="2" borderId="13"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3" fillId="2" borderId="2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2" fillId="2" borderId="10" xfId="1" applyFont="1" applyFill="1" applyBorder="1" applyAlignment="1">
      <alignment horizontal="right" vertical="center" wrapText="1"/>
    </xf>
    <xf numFmtId="0" fontId="2" fillId="2" borderId="6" xfId="1" applyFont="1" applyFill="1" applyBorder="1" applyAlignment="1">
      <alignment horizontal="left" vertical="center" wrapText="1"/>
    </xf>
    <xf numFmtId="0" fontId="2" fillId="2" borderId="6" xfId="1" applyFont="1" applyFill="1" applyBorder="1" applyAlignment="1">
      <alignment horizontal="right" vertical="center" wrapText="1"/>
    </xf>
    <xf numFmtId="0" fontId="1" fillId="2" borderId="0" xfId="1" applyFont="1" applyFill="1" applyAlignment="1">
      <alignment horizontal="center" vertical="center" wrapText="1"/>
    </xf>
    <xf numFmtId="0" fontId="1" fillId="2" borderId="0" xfId="1" applyFont="1" applyFill="1" applyAlignment="1">
      <alignment horizontal="right" vertical="center" wrapText="1"/>
    </xf>
    <xf numFmtId="0" fontId="2" fillId="2" borderId="0" xfId="1" applyFont="1" applyFill="1" applyAlignment="1">
      <alignment horizontal="left" vertical="center" wrapText="1"/>
    </xf>
    <xf numFmtId="0" fontId="2" fillId="2" borderId="0" xfId="1" applyFont="1" applyFill="1" applyAlignment="1">
      <alignment horizontal="center" wrapText="1"/>
    </xf>
    <xf numFmtId="0" fontId="3" fillId="2" borderId="4" xfId="1" applyFont="1" applyFill="1" applyBorder="1" applyAlignment="1">
      <alignment horizontal="center" vertical="center" wrapText="1"/>
    </xf>
    <xf numFmtId="2" fontId="2" fillId="2" borderId="20" xfId="1" applyNumberFormat="1" applyFont="1" applyFill="1" applyBorder="1" applyAlignment="1">
      <alignment horizontal="center" vertical="center" wrapText="1"/>
    </xf>
    <xf numFmtId="2" fontId="2" fillId="2" borderId="27" xfId="1" applyNumberFormat="1" applyFont="1" applyFill="1" applyBorder="1" applyAlignment="1">
      <alignment horizontal="center" vertical="center" wrapText="1"/>
    </xf>
  </cellXfs>
  <cellStyles count="2">
    <cellStyle name="Normal" xfId="1" xr:uid="{00000000-0005-0000-0000-000031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showGridLines="0" tabSelected="1" workbookViewId="0">
      <selection activeCell="N6" sqref="N6"/>
    </sheetView>
  </sheetViews>
  <sheetFormatPr defaultColWidth="9" defaultRowHeight="11.4"/>
  <cols>
    <col min="1" max="1" width="8.875" customWidth="1"/>
    <col min="2" max="2" width="16.125" customWidth="1"/>
    <col min="3" max="3" width="8.125" customWidth="1"/>
    <col min="4" max="4" width="20.375" customWidth="1"/>
    <col min="5" max="5" width="6" customWidth="1"/>
    <col min="6" max="6" width="10.625" customWidth="1"/>
    <col min="7" max="7" width="9.125" customWidth="1"/>
    <col min="8" max="8" width="8.625" customWidth="1"/>
    <col min="9" max="9" width="2.875" customWidth="1"/>
    <col min="10" max="10" width="8.375" customWidth="1"/>
    <col min="11" max="11" width="13.75" customWidth="1"/>
    <col min="12" max="12" width="14.375" customWidth="1"/>
    <col min="13" max="13" width="17.5" customWidth="1"/>
    <col min="14" max="14" width="10.25" customWidth="1"/>
  </cols>
  <sheetData>
    <row r="1" spans="1:14" ht="39.75" customHeight="1">
      <c r="A1" s="35" t="s">
        <v>19</v>
      </c>
      <c r="B1" s="35"/>
      <c r="C1" s="35"/>
      <c r="D1" s="35"/>
      <c r="E1" s="35"/>
      <c r="F1" s="35"/>
      <c r="G1" s="35"/>
      <c r="H1" s="35"/>
      <c r="I1" s="35"/>
      <c r="J1" s="36"/>
      <c r="K1" s="36"/>
      <c r="L1" s="36"/>
      <c r="M1" s="36"/>
      <c r="N1" s="36"/>
    </row>
    <row r="2" spans="1:14" ht="25.5" customHeight="1">
      <c r="A2" s="37" t="s">
        <v>18</v>
      </c>
      <c r="B2" s="37"/>
      <c r="C2" s="37"/>
      <c r="D2" s="37"/>
      <c r="E2" s="37"/>
      <c r="F2" s="37"/>
      <c r="G2" s="37"/>
      <c r="H2" s="37"/>
      <c r="I2" s="37"/>
      <c r="J2" s="38" t="s">
        <v>0</v>
      </c>
      <c r="K2" s="38"/>
      <c r="L2" s="38"/>
      <c r="M2" s="38"/>
      <c r="N2" s="38"/>
    </row>
    <row r="3" spans="1:14" ht="25.05" customHeight="1">
      <c r="A3" s="12" t="s">
        <v>1</v>
      </c>
      <c r="B3" s="14" t="s">
        <v>2</v>
      </c>
      <c r="C3" s="14" t="s">
        <v>3</v>
      </c>
      <c r="D3" s="14"/>
      <c r="E3" s="14" t="s">
        <v>4</v>
      </c>
      <c r="F3" s="16" t="s">
        <v>5</v>
      </c>
      <c r="G3" s="39" t="s">
        <v>15</v>
      </c>
      <c r="H3" s="39"/>
      <c r="I3" s="39"/>
      <c r="J3" s="39"/>
      <c r="K3" s="39"/>
      <c r="L3" s="39"/>
      <c r="M3" s="39"/>
      <c r="N3" s="39"/>
    </row>
    <row r="4" spans="1:14" ht="14.25" customHeight="1">
      <c r="A4" s="13"/>
      <c r="B4" s="15"/>
      <c r="C4" s="15"/>
      <c r="D4" s="15"/>
      <c r="E4" s="15"/>
      <c r="F4" s="15"/>
      <c r="G4" s="26" t="s">
        <v>6</v>
      </c>
      <c r="H4" s="27"/>
      <c r="I4" s="25" t="s">
        <v>7</v>
      </c>
      <c r="J4" s="25"/>
      <c r="K4" s="17" t="s">
        <v>8</v>
      </c>
      <c r="L4" s="19" t="s">
        <v>9</v>
      </c>
      <c r="M4" s="21" t="s">
        <v>10</v>
      </c>
      <c r="N4" s="23" t="s">
        <v>11</v>
      </c>
    </row>
    <row r="5" spans="1:14" ht="14.25" customHeight="1">
      <c r="A5" s="13"/>
      <c r="B5" s="15"/>
      <c r="C5" s="15"/>
      <c r="D5" s="15"/>
      <c r="E5" s="15"/>
      <c r="F5" s="15"/>
      <c r="G5" s="28"/>
      <c r="H5" s="29"/>
      <c r="I5" s="15"/>
      <c r="J5" s="15"/>
      <c r="K5" s="18"/>
      <c r="L5" s="20"/>
      <c r="M5" s="22"/>
      <c r="N5" s="24"/>
    </row>
    <row r="6" spans="1:14" ht="210" customHeight="1">
      <c r="A6" s="1">
        <v>1</v>
      </c>
      <c r="B6" s="2" t="s">
        <v>16</v>
      </c>
      <c r="C6" s="33" t="s">
        <v>17</v>
      </c>
      <c r="D6" s="33"/>
      <c r="E6" s="4" t="s">
        <v>12</v>
      </c>
      <c r="F6" s="3">
        <v>1336.95</v>
      </c>
      <c r="G6" s="40">
        <f>1.09*812.39</f>
        <v>885.50510000000008</v>
      </c>
      <c r="H6" s="41"/>
      <c r="I6" s="34">
        <f>+F6*G6</f>
        <v>1183876.0434450002</v>
      </c>
      <c r="J6" s="34"/>
      <c r="K6" s="5"/>
      <c r="L6" s="5"/>
      <c r="M6" s="5"/>
      <c r="N6" s="6"/>
    </row>
    <row r="7" spans="1:14" ht="18" customHeight="1">
      <c r="A7" s="30" t="s">
        <v>13</v>
      </c>
      <c r="B7" s="31"/>
      <c r="C7" s="31"/>
      <c r="D7" s="31"/>
      <c r="E7" s="31"/>
      <c r="F7" s="31"/>
      <c r="G7" s="31"/>
      <c r="H7" s="31"/>
      <c r="I7" s="32">
        <f>+I6</f>
        <v>1183876.0434450002</v>
      </c>
      <c r="J7" s="32"/>
      <c r="K7" s="7"/>
      <c r="L7" s="7"/>
      <c r="M7" s="7"/>
      <c r="N7" s="8"/>
    </row>
    <row r="8" spans="1:14" ht="45" customHeight="1">
      <c r="A8" s="9" t="s">
        <v>14</v>
      </c>
      <c r="B8" s="10"/>
      <c r="C8" s="10"/>
      <c r="D8" s="10"/>
      <c r="E8" s="10"/>
      <c r="F8" s="10"/>
      <c r="G8" s="10"/>
      <c r="H8" s="10"/>
      <c r="I8" s="10"/>
      <c r="J8" s="10"/>
      <c r="K8" s="10"/>
      <c r="L8" s="10"/>
      <c r="M8" s="10"/>
      <c r="N8" s="11"/>
    </row>
  </sheetData>
  <mergeCells count="21">
    <mergeCell ref="I6:J6"/>
    <mergeCell ref="A1:N1"/>
    <mergeCell ref="A2:I2"/>
    <mergeCell ref="J2:N2"/>
    <mergeCell ref="G3:N3"/>
    <mergeCell ref="A8:N8"/>
    <mergeCell ref="A3:A5"/>
    <mergeCell ref="B3:B5"/>
    <mergeCell ref="E3:E5"/>
    <mergeCell ref="F3:F5"/>
    <mergeCell ref="K4:K5"/>
    <mergeCell ref="L4:L5"/>
    <mergeCell ref="M4:M5"/>
    <mergeCell ref="N4:N5"/>
    <mergeCell ref="C3:D5"/>
    <mergeCell ref="I4:J5"/>
    <mergeCell ref="G4:H5"/>
    <mergeCell ref="G6:H6"/>
    <mergeCell ref="A7:H7"/>
    <mergeCell ref="I7:J7"/>
    <mergeCell ref="C6:D6"/>
  </mergeCells>
  <phoneticPr fontId="6" type="noConversion"/>
  <printOptions horizontalCentered="1"/>
  <pageMargins left="0.113888888888889" right="0.113888888888889" top="0.59375" bottom="0" header="0.59375" footer="0"/>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招标控制价</vt:lpstr>
      <vt:lpstr>招标控制价!Print_Titles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王利</dc:creator>
  <cp:lastModifiedBy>li wang</cp:lastModifiedBy>
  <dcterms:created xsi:type="dcterms:W3CDTF">2018-02-06T11:25:00Z</dcterms:created>
  <dcterms:modified xsi:type="dcterms:W3CDTF">2024-05-21T01:11:14Z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DC294ABC60B340ADB194622DE1455C8F_12</vt:lpwstr>
  </property>
</Properties>
</file>